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Расходы!$A$7:$Q$16</definedName>
    <definedName name="range">#REF!</definedName>
    <definedName name="_xlnm.Print_Titles" localSheetId="0">Расходы!$6:$6</definedName>
    <definedName name="_xlnm.Print_Area" localSheetId="0">Расходы!$A$3:$R$28</definedName>
  </definedNames>
  <calcPr calcId="124519"/>
</workbook>
</file>

<file path=xl/calcChain.xml><?xml version="1.0" encoding="utf-8"?>
<calcChain xmlns="http://schemas.openxmlformats.org/spreadsheetml/2006/main">
  <c r="I14" i="1"/>
  <c r="I8"/>
  <c r="N16"/>
  <c r="J16"/>
  <c r="K16"/>
  <c r="M16"/>
  <c r="O16"/>
  <c r="H16"/>
  <c r="G16"/>
  <c r="L16" l="1"/>
  <c r="I16"/>
</calcChain>
</file>

<file path=xl/sharedStrings.xml><?xml version="1.0" encoding="utf-8"?>
<sst xmlns="http://schemas.openxmlformats.org/spreadsheetml/2006/main" count="77" uniqueCount="61">
  <si>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</si>
  <si>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</si>
  <si>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</si>
  <si>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</si>
  <si>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</si>
  <si>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</si>
  <si>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</si>
  <si>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</si>
  <si>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Итог 2020 год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</si>
  <si>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</si>
  <si>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</si>
  <si>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</si>
  <si>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</si>
  <si>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</si>
  <si>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</si>
  <si>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</si>
  <si>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</si>
  <si>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</si>
  <si>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</si>
  <si>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</si>
  <si>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</si>
  <si>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</si>
  <si>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</si>
  <si>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</si>
  <si>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</si>
  <si>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</si>
  <si>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</si>
  <si>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2020 год</t>
  </si>
  <si>
    <t>Предыдущее решение 2021 год</t>
  </si>
  <si>
    <t>Предыдущее решение 2022 год</t>
  </si>
  <si>
    <t>Итог 2022 год</t>
  </si>
  <si>
    <t>Изменение 2020 год (+/-)</t>
  </si>
  <si>
    <t>Изменение 2021 год (+/-)</t>
  </si>
  <si>
    <t>Изменение 2022 год (+/-)</t>
  </si>
  <si>
    <t>Изменение распределения бюджетных ассигнований по ведомственной структуре расходов бюджета Любохонского городского поселения Дятьковского муниципального района Брянской областина на 2020 год и на плановый период 2021 и 2022 годов</t>
  </si>
  <si>
    <t>244</t>
  </si>
  <si>
    <t>05</t>
  </si>
  <si>
    <t>03</t>
  </si>
  <si>
    <t>Мероприятия по благоустройству</t>
  </si>
  <si>
    <t>0700081730</t>
  </si>
  <si>
    <t xml:space="preserve">Главный бухгалтер                                                                                                                                                                                               Т.Ю. Лукашина                                                                                                           </t>
  </si>
  <si>
    <t>Глава Администрации поселка Любохна                                                                                                                                                                     Д.О.Смоляков</t>
  </si>
  <si>
    <t>04</t>
  </si>
  <si>
    <t>0700081690</t>
  </si>
  <si>
    <t>Организация  и обеспечение освещения улиц</t>
  </si>
  <si>
    <t>Реализация  программ формирования современной городской среды</t>
  </si>
  <si>
    <t>070F255550</t>
  </si>
  <si>
    <t>09</t>
  </si>
  <si>
    <t>07000S6170</t>
  </si>
  <si>
    <t>240</t>
  </si>
  <si>
    <t>Обеспечение сохранности автомобильных дорог местного значения и условий безопасности движения по ним.</t>
  </si>
  <si>
    <t>070G552430</t>
  </si>
  <si>
    <t>243</t>
  </si>
  <si>
    <t>Другие вопросы в области жилищно-коммунального хозяйства</t>
  </si>
  <si>
    <t>01</t>
  </si>
  <si>
    <t>0700080040</t>
  </si>
  <si>
    <t>Прочие работы,услуги (текущие расходы)</t>
  </si>
  <si>
    <t>Налоги, пошлины и сборы (текущие расходы)</t>
  </si>
  <si>
    <t>851</t>
  </si>
  <si>
    <t>852</t>
  </si>
  <si>
    <t>Уплата прочих налогов и сборов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</si>
</sst>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8">
    <font>
      <sz val="10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44" fontId="4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right" vertical="center" wrapText="1"/>
    </xf>
    <xf numFmtId="4" fontId="3" fillId="0" borderId="1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"/>
  <sheetViews>
    <sheetView tabSelected="1" view="pageBreakPreview" zoomScale="85" zoomScaleSheetLayoutView="85" workbookViewId="0">
      <selection activeCell="I21" sqref="I21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15" width="22.83203125" customWidth="1"/>
    <col min="16" max="17" width="18.6640625" style="3" customWidth="1"/>
  </cols>
  <sheetData>
    <row r="1" spans="1:15">
      <c r="A1" t="s">
        <v>0</v>
      </c>
    </row>
    <row r="3" spans="1:15" ht="28.35" customHeight="1">
      <c r="A3" s="17" t="s">
        <v>26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45.75" customHeight="1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ht="15" customHeight="1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ht="39.75" customHeight="1">
      <c r="A6" s="10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1" t="s">
        <v>27</v>
      </c>
      <c r="H6" s="11" t="s">
        <v>31</v>
      </c>
      <c r="I6" s="11" t="s">
        <v>8</v>
      </c>
      <c r="J6" s="11" t="s">
        <v>28</v>
      </c>
      <c r="K6" s="11" t="s">
        <v>32</v>
      </c>
      <c r="L6" s="11" t="s">
        <v>9</v>
      </c>
      <c r="M6" s="11" t="s">
        <v>29</v>
      </c>
      <c r="N6" s="11" t="s">
        <v>33</v>
      </c>
      <c r="O6" s="12" t="s">
        <v>30</v>
      </c>
    </row>
    <row r="7" spans="1:15" ht="14.45" customHeight="1">
      <c r="A7" s="13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" t="s">
        <v>19</v>
      </c>
      <c r="K7" s="1" t="s">
        <v>20</v>
      </c>
      <c r="L7" s="1" t="s">
        <v>21</v>
      </c>
      <c r="M7" s="1" t="s">
        <v>22</v>
      </c>
      <c r="N7" s="1" t="s">
        <v>23</v>
      </c>
      <c r="O7" s="14" t="s">
        <v>24</v>
      </c>
    </row>
    <row r="8" spans="1:15" ht="76.5" customHeight="1">
      <c r="A8" s="4" t="s">
        <v>50</v>
      </c>
      <c r="B8" s="6">
        <v>905</v>
      </c>
      <c r="C8" s="7" t="s">
        <v>42</v>
      </c>
      <c r="D8" s="7" t="s">
        <v>47</v>
      </c>
      <c r="E8" s="7" t="s">
        <v>48</v>
      </c>
      <c r="F8" s="7" t="s">
        <v>49</v>
      </c>
      <c r="G8" s="8">
        <v>0</v>
      </c>
      <c r="H8" s="5">
        <v>0</v>
      </c>
      <c r="I8" s="2">
        <f t="shared" ref="I8" si="0">G8+H8</f>
        <v>0</v>
      </c>
      <c r="J8" s="2">
        <v>4371976</v>
      </c>
      <c r="K8" s="2">
        <v>-0.21</v>
      </c>
      <c r="L8" s="2">
        <v>4371975.79</v>
      </c>
      <c r="M8" s="2">
        <v>5125096</v>
      </c>
      <c r="N8" s="2">
        <v>-0.21</v>
      </c>
      <c r="O8" s="15">
        <v>5125095.79</v>
      </c>
    </row>
    <row r="9" spans="1:15" ht="40.5" customHeight="1">
      <c r="A9" s="4" t="s">
        <v>56</v>
      </c>
      <c r="B9" s="6">
        <v>905</v>
      </c>
      <c r="C9" s="7" t="s">
        <v>54</v>
      </c>
      <c r="D9" s="7" t="s">
        <v>42</v>
      </c>
      <c r="E9" s="7" t="s">
        <v>55</v>
      </c>
      <c r="F9" s="7" t="s">
        <v>35</v>
      </c>
      <c r="G9" s="8">
        <v>738828</v>
      </c>
      <c r="H9" s="5">
        <v>-5611</v>
      </c>
      <c r="I9" s="2">
        <v>733217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15">
        <v>0</v>
      </c>
    </row>
    <row r="10" spans="1:15" ht="42" customHeight="1">
      <c r="A10" s="4" t="s">
        <v>57</v>
      </c>
      <c r="B10" s="6">
        <v>905</v>
      </c>
      <c r="C10" s="7" t="s">
        <v>54</v>
      </c>
      <c r="D10" s="7" t="s">
        <v>42</v>
      </c>
      <c r="E10" s="7" t="s">
        <v>55</v>
      </c>
      <c r="F10" s="7" t="s">
        <v>58</v>
      </c>
      <c r="G10" s="8">
        <v>128000</v>
      </c>
      <c r="H10" s="5">
        <v>10611</v>
      </c>
      <c r="I10" s="2">
        <v>138611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15">
        <v>0</v>
      </c>
    </row>
    <row r="11" spans="1:15" ht="42.75" customHeight="1">
      <c r="A11" s="4" t="s">
        <v>60</v>
      </c>
      <c r="B11" s="6">
        <v>905</v>
      </c>
      <c r="C11" s="7" t="s">
        <v>54</v>
      </c>
      <c r="D11" s="7" t="s">
        <v>42</v>
      </c>
      <c r="E11" s="7" t="s">
        <v>55</v>
      </c>
      <c r="F11" s="7" t="s">
        <v>59</v>
      </c>
      <c r="G11" s="8">
        <v>5000</v>
      </c>
      <c r="H11" s="5">
        <v>-5000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15">
        <v>0</v>
      </c>
    </row>
    <row r="12" spans="1:15" ht="46.5" customHeight="1">
      <c r="A12" s="4" t="s">
        <v>53</v>
      </c>
      <c r="B12" s="6">
        <v>905</v>
      </c>
      <c r="C12" s="7" t="s">
        <v>36</v>
      </c>
      <c r="D12" s="7" t="s">
        <v>36</v>
      </c>
      <c r="E12" s="7" t="s">
        <v>51</v>
      </c>
      <c r="F12" s="7" t="s">
        <v>52</v>
      </c>
      <c r="G12" s="8">
        <v>0</v>
      </c>
      <c r="H12" s="5">
        <v>0</v>
      </c>
      <c r="I12" s="2">
        <v>0</v>
      </c>
      <c r="J12" s="2">
        <v>0</v>
      </c>
      <c r="K12" s="2">
        <v>0</v>
      </c>
      <c r="L12" s="2">
        <v>0</v>
      </c>
      <c r="M12" s="2">
        <v>9000000</v>
      </c>
      <c r="N12" s="2">
        <v>10000000</v>
      </c>
      <c r="O12" s="15">
        <v>19000000</v>
      </c>
    </row>
    <row r="13" spans="1:15" ht="39.75" customHeight="1">
      <c r="A13" s="4" t="s">
        <v>44</v>
      </c>
      <c r="B13" s="6">
        <v>905</v>
      </c>
      <c r="C13" s="7" t="s">
        <v>36</v>
      </c>
      <c r="D13" s="7" t="s">
        <v>37</v>
      </c>
      <c r="E13" s="7" t="s">
        <v>43</v>
      </c>
      <c r="F13" s="7" t="s">
        <v>35</v>
      </c>
      <c r="G13" s="8">
        <v>743500</v>
      </c>
      <c r="H13" s="5">
        <v>-12500</v>
      </c>
      <c r="I13" s="2">
        <v>743500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15">
        <v>0</v>
      </c>
    </row>
    <row r="14" spans="1:15" ht="39.75" customHeight="1">
      <c r="A14" s="4" t="s">
        <v>45</v>
      </c>
      <c r="B14" s="6">
        <v>905</v>
      </c>
      <c r="C14" s="7" t="s">
        <v>36</v>
      </c>
      <c r="D14" s="7" t="s">
        <v>37</v>
      </c>
      <c r="E14" s="7" t="s">
        <v>46</v>
      </c>
      <c r="F14" s="7" t="s">
        <v>35</v>
      </c>
      <c r="G14" s="8">
        <v>1547875.9</v>
      </c>
      <c r="H14" s="5">
        <v>11713.02</v>
      </c>
      <c r="I14" s="2">
        <f>G14+H14</f>
        <v>1559588.92</v>
      </c>
      <c r="J14" s="2">
        <v>0</v>
      </c>
      <c r="K14" s="2">
        <v>0</v>
      </c>
      <c r="L14" s="2">
        <v>0</v>
      </c>
      <c r="M14" s="2">
        <v>741000</v>
      </c>
      <c r="N14" s="2">
        <v>-100000</v>
      </c>
      <c r="O14" s="15">
        <v>641000</v>
      </c>
    </row>
    <row r="15" spans="1:15" ht="56.25" customHeight="1" thickBot="1">
      <c r="A15" s="9" t="s">
        <v>38</v>
      </c>
      <c r="B15" s="6">
        <v>905</v>
      </c>
      <c r="C15" s="7" t="s">
        <v>36</v>
      </c>
      <c r="D15" s="7" t="s">
        <v>37</v>
      </c>
      <c r="E15" s="7" t="s">
        <v>39</v>
      </c>
      <c r="F15" s="7" t="s">
        <v>35</v>
      </c>
      <c r="G15" s="8">
        <v>126556.61</v>
      </c>
      <c r="H15" s="5">
        <v>12500</v>
      </c>
      <c r="I15" s="2">
        <v>126556.61</v>
      </c>
      <c r="J15" s="2">
        <v>305424.63</v>
      </c>
      <c r="K15" s="2">
        <v>0.21</v>
      </c>
      <c r="L15" s="2">
        <v>305424.84000000003</v>
      </c>
      <c r="M15" s="2">
        <v>96762.2</v>
      </c>
      <c r="N15" s="2">
        <v>0.21</v>
      </c>
      <c r="O15" s="15">
        <v>96762.41</v>
      </c>
    </row>
    <row r="16" spans="1:15" ht="32.25" customHeight="1" thickBot="1">
      <c r="A16" s="23" t="s">
        <v>25</v>
      </c>
      <c r="B16" s="24"/>
      <c r="C16" s="24"/>
      <c r="D16" s="24"/>
      <c r="E16" s="24"/>
      <c r="F16" s="25"/>
      <c r="G16" s="16">
        <f t="shared" ref="G16:O16" si="1">SUM(G8:G15)</f>
        <v>3289760.51</v>
      </c>
      <c r="H16" s="16">
        <f t="shared" si="1"/>
        <v>11713.02</v>
      </c>
      <c r="I16" s="16">
        <f t="shared" si="1"/>
        <v>3301473.53</v>
      </c>
      <c r="J16" s="16">
        <f t="shared" si="1"/>
        <v>4677400.63</v>
      </c>
      <c r="K16" s="16">
        <f t="shared" si="1"/>
        <v>0</v>
      </c>
      <c r="L16" s="16">
        <f t="shared" si="1"/>
        <v>4677400.63</v>
      </c>
      <c r="M16" s="16">
        <f t="shared" si="1"/>
        <v>14962858.199999999</v>
      </c>
      <c r="N16" s="16">
        <f t="shared" si="1"/>
        <v>9900000</v>
      </c>
      <c r="O16" s="16">
        <f t="shared" si="1"/>
        <v>24862858.199999999</v>
      </c>
    </row>
    <row r="20" spans="1:12">
      <c r="A20" s="18"/>
      <c r="B20" s="19"/>
      <c r="C20" s="19"/>
      <c r="D20" s="19"/>
      <c r="E20" s="19"/>
      <c r="F20" s="19"/>
      <c r="G20" s="19"/>
      <c r="H20" s="19"/>
      <c r="I20" s="19"/>
    </row>
    <row r="21" spans="1:12">
      <c r="A21" s="18"/>
      <c r="B21" s="19"/>
      <c r="C21" s="19"/>
      <c r="D21" s="19"/>
      <c r="E21" s="19"/>
      <c r="F21" s="19"/>
      <c r="G21" s="19"/>
    </row>
    <row r="22" spans="1:12" ht="19.5" customHeight="1">
      <c r="E22" s="26" t="s">
        <v>41</v>
      </c>
      <c r="F22" s="27"/>
      <c r="G22" s="27"/>
      <c r="H22" s="27"/>
      <c r="I22" s="27"/>
      <c r="J22" s="27"/>
      <c r="K22" s="27"/>
      <c r="L22" s="27"/>
    </row>
    <row r="24" spans="1:12" ht="22.5" customHeight="1">
      <c r="E24" s="20" t="s">
        <v>40</v>
      </c>
      <c r="F24" s="20"/>
      <c r="G24" s="20"/>
      <c r="H24" s="20"/>
      <c r="I24" s="20"/>
      <c r="J24" s="20"/>
      <c r="K24" s="20"/>
      <c r="L24" s="20"/>
    </row>
  </sheetData>
  <mergeCells count="8">
    <mergeCell ref="A3:O3"/>
    <mergeCell ref="A20:I20"/>
    <mergeCell ref="A21:G21"/>
    <mergeCell ref="E24:L24"/>
    <mergeCell ref="A4:O4"/>
    <mergeCell ref="A5:O5"/>
    <mergeCell ref="A16:F16"/>
    <mergeCell ref="E22:L22"/>
  </mergeCells>
  <pageMargins left="0.39370078740157483" right="0.39370078740157483" top="0.45" bottom="0.51181102362204722" header="0.31496062992125984" footer="0.31496062992125984"/>
  <pageSetup paperSize="9" scale="44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2020-07-08T11:54:09Z</dcterms:modified>
</cp:coreProperties>
</file>